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90ABC822-9D58-457B-989B-CD8B68BCD983}" xr6:coauthVersionLast="47" xr6:coauthVersionMax="47" xr10:uidLastSave="{00000000-0000-0000-0000-000000000000}"/>
  <workbookProtection workbookAlgorithmName="SHA-512" workbookHashValue="EU1MCKeXGdMLxmncHFp45ZMUtc/e08RQHK/VTGLkgz+Hx5fZquHFwef8qi9n6KvCbzDh8gSBiNGfsffn31vzQA==" workbookSaltValue="61tsrDtRc7BMoF+JFLaTqw==" workbookSpinCount="100000" lockStructure="1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20" i="1" l="1"/>
  <c r="G19" i="1"/>
  <c r="G17" i="1"/>
  <c r="G16" i="1"/>
  <c r="G21" i="1"/>
  <c r="G22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<sst xmlns="http://schemas.openxmlformats.org/spreadsheetml/2006/main" count="28" uniqueCount="28">
  <si>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</si>
  <si>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</si>
  <si>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</si>
  <si>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</si>
  <si>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  <family val="2"/>
        <charset val="238"/>
      </rP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</si>
  <si>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</si>
  <si>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</si>
  <si>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</si>
  <si>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</si>
  <si>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</si>
  <si>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</si>
  <si>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</si>
  <si>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</si>
  <si>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</si>
  <si>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</si>
  <si>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</si>
  <si>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</si>
  <si>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</si>
  <si>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</si>
  <si>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87</t>
  </si>
  <si>
    <t>Wentylokonwektor</t>
  </si>
  <si>
    <t>Nawilżacz parowy</t>
  </si>
  <si>
    <t>BMS</t>
  </si>
  <si>
    <t>Inne</t>
  </si>
  <si>
    <t>Koszt jednostkowy konserwacji NETTO</t>
  </si>
  <si>
    <t>Załącznik nr 3.11 do SWZ</t>
  </si>
  <si>
    <t>Zadanie nr 3</t>
  </si>
  <si>
    <t>Numer grupy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</si>
</sst>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3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3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87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2"/>
  <sheetViews>
    <sheetView showGridLines="0" tabSelected="1" zoomScaleNormal="100" workbookViewId="0">
      <selection activeCell="F17" sqref="F17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37" t="s">
        <v>26</v>
      </c>
      <c r="C1" s="37" t="s">
        <v>27</v>
      </c>
      <c r="E1" s="61" t="s">
        <v>25</v>
      </c>
      <c r="F1" s="61"/>
      <c r="G1" s="61"/>
      <c r="H1" s="61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SUM($G16:$G22)</f>
        <v>0</v>
      </c>
      <c r="C3" s="6" t="s">
        <v>15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8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57">
        <v>0</v>
      </c>
      <c r="C8" s="13" t="s">
        <v>18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17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14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5" t="s">
        <v>24</v>
      </c>
      <c r="F15" s="27" t="s">
        <v>9</v>
      </c>
      <c r="G15" s="28" t="s">
        <v>16</v>
      </c>
      <c r="I15" s="4"/>
      <c r="J15" s="11"/>
    </row>
    <row r="16" spans="1:10" ht="15.75" customHeight="1" x14ac:dyDescent="0.2">
      <c r="A16" s="29"/>
      <c r="C16" s="55" t="s">
        <v>10</v>
      </c>
      <c r="D16" s="33">
        <v>4</v>
      </c>
      <c r="E16" s="58">
        <v>0</v>
      </c>
      <c r="F16" s="30">
        <v>2</v>
      </c>
      <c r="G16" s="31">
        <f t="shared" ref="G16:G22" si="0">PRODUCT(D16*E16*F16)</f>
        <v>0</v>
      </c>
      <c r="I16" s="4"/>
      <c r="J16" s="11"/>
    </row>
    <row r="17" spans="1:10" s="39" customFormat="1" ht="15.75" customHeight="1" x14ac:dyDescent="0.2">
      <c r="A17" s="42"/>
      <c r="C17" s="56" t="s">
        <v>22</v>
      </c>
      <c r="D17" s="34">
        <v>1</v>
      </c>
      <c r="E17" s="59">
        <v>0</v>
      </c>
      <c r="F17" s="44">
        <v>2</v>
      </c>
      <c r="G17" s="45">
        <f t="shared" si="0"/>
        <v>0</v>
      </c>
      <c r="I17" s="40"/>
      <c r="J17" s="41"/>
    </row>
    <row r="18" spans="1:10" s="49" customFormat="1" ht="15.75" customHeight="1" x14ac:dyDescent="0.2">
      <c r="A18" s="52"/>
      <c r="C18" s="56" t="s">
        <v>11</v>
      </c>
      <c r="D18" s="34">
        <v>13</v>
      </c>
      <c r="E18" s="59">
        <v>0</v>
      </c>
      <c r="F18" s="53">
        <v>2</v>
      </c>
      <c r="G18" s="54">
        <f t="shared" ref="G18" si="1">PRODUCT(D18*E18*F18)</f>
        <v>0</v>
      </c>
      <c r="I18" s="50"/>
      <c r="J18" s="51"/>
    </row>
    <row r="19" spans="1:10" s="39" customFormat="1" ht="15.75" customHeight="1" x14ac:dyDescent="0.2">
      <c r="A19" s="42"/>
      <c r="C19" s="56" t="s">
        <v>23</v>
      </c>
      <c r="D19" s="34">
        <v>2</v>
      </c>
      <c r="E19" s="59">
        <v>0</v>
      </c>
      <c r="F19" s="44">
        <v>2</v>
      </c>
      <c r="G19" s="45">
        <f t="shared" si="0"/>
        <v>0</v>
      </c>
      <c r="I19" s="40"/>
      <c r="J19" s="41"/>
    </row>
    <row r="20" spans="1:10" s="39" customFormat="1" ht="15.75" customHeight="1" x14ac:dyDescent="0.2">
      <c r="A20" s="42"/>
      <c r="C20" s="56" t="s">
        <v>12</v>
      </c>
      <c r="D20" s="34">
        <v>58</v>
      </c>
      <c r="E20" s="59">
        <v>0</v>
      </c>
      <c r="F20" s="44">
        <v>2</v>
      </c>
      <c r="G20" s="45">
        <f t="shared" si="0"/>
        <v>0</v>
      </c>
      <c r="I20" s="40"/>
      <c r="J20" s="41"/>
    </row>
    <row r="21" spans="1:10" ht="15.75" customHeight="1" x14ac:dyDescent="0.2">
      <c r="A21" s="1"/>
      <c r="B21" s="32"/>
      <c r="C21" s="56" t="s">
        <v>21</v>
      </c>
      <c r="D21" s="34">
        <v>2</v>
      </c>
      <c r="E21" s="60">
        <v>0</v>
      </c>
      <c r="F21" s="30">
        <v>2</v>
      </c>
      <c r="G21" s="31">
        <f t="shared" si="0"/>
        <v>0</v>
      </c>
      <c r="I21" s="4"/>
      <c r="J21" s="11"/>
    </row>
    <row r="22" spans="1:10" ht="15.75" customHeight="1" x14ac:dyDescent="0.2">
      <c r="A22" s="1"/>
      <c r="B22" s="23"/>
      <c r="C22" s="56" t="s">
        <v>20</v>
      </c>
      <c r="D22" s="34">
        <v>7</v>
      </c>
      <c r="E22" s="60">
        <v>0</v>
      </c>
      <c r="F22" s="30">
        <v>2</v>
      </c>
      <c r="G22" s="31">
        <f t="shared" si="0"/>
        <v>0</v>
      </c>
      <c r="I22" s="4"/>
      <c r="J22" s="11"/>
    </row>
    <row r="23" spans="1:10" ht="15.75" customHeight="1" x14ac:dyDescent="0.2">
      <c r="A23" s="1"/>
      <c r="B23" s="23"/>
      <c r="C23" s="46" t="s">
        <v>13</v>
      </c>
      <c r="D23" s="47" t="s">
        <v>19</v>
      </c>
      <c r="E23" s="48"/>
      <c r="F23" s="43"/>
      <c r="G23" s="36"/>
      <c r="I23" s="4"/>
      <c r="J23" s="11"/>
    </row>
    <row r="24" spans="1:10" ht="15.75" customHeight="1" x14ac:dyDescent="0.2">
      <c r="A24" s="1"/>
      <c r="B24" s="23"/>
      <c r="C24" s="1"/>
      <c r="D24" s="1"/>
      <c r="F24" s="24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5.75" customHeight="1" x14ac:dyDescent="0.2">
      <c r="A37" s="1"/>
      <c r="B37" s="23"/>
      <c r="I37" s="4"/>
      <c r="J37" s="11"/>
    </row>
    <row r="38" spans="1:10" ht="15.75" customHeight="1" x14ac:dyDescent="0.2">
      <c r="A38" s="1"/>
      <c r="B38" s="23"/>
      <c r="I38" s="4"/>
      <c r="J38" s="11"/>
    </row>
    <row r="39" spans="1:10" ht="15.75" customHeight="1" x14ac:dyDescent="0.2">
      <c r="A39" s="1"/>
      <c r="B39" s="23"/>
      <c r="I39" s="4"/>
      <c r="J39" s="11"/>
    </row>
    <row r="40" spans="1:10" ht="15.75" customHeight="1" x14ac:dyDescent="0.2">
      <c r="A40" s="1"/>
      <c r="B40" s="23"/>
      <c r="I40" s="4"/>
      <c r="J40" s="11"/>
    </row>
    <row r="41" spans="1:10" ht="17.25" customHeight="1" x14ac:dyDescent="0.2">
      <c r="A41" s="1"/>
      <c r="B41" s="23"/>
      <c r="I41" s="4"/>
      <c r="J41" s="11"/>
    </row>
    <row r="42" spans="1:10" ht="30" customHeight="1" x14ac:dyDescent="0.2">
      <c r="A42" s="1"/>
      <c r="B42" s="23"/>
      <c r="I42" s="4"/>
      <c r="J42" s="11"/>
    </row>
  </sheetData>
  <sheetProtection algorithmName="SHA-512" hashValue="dGs6CPQd6WhdzkDjLOR6vN9xXDl2K/W5wKzUWViyxhquv0zauEkBjFIOdLNBuk7bFjIuuDzqghPoyf6jdnbxKw==" saltValue="HeGVE0OMaF+SuDe0vdEx6w==" spinCount="100000" sheet="1" objects="1" scenarios="1"/>
  <protectedRanges>
    <protectedRange sqref="E16:E22" name="Rozstęp2"/>
    <protectedRange sqref="B8" name="Rozstęp1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57A16-B4CC-4BB6-BD2C-7F6FAAACF09F}">
  <ds:schemaRefs>
    <ds:schemaRef ds:uri="http://purl.org/dc/dcmitype/"/>
    <ds:schemaRef ds:uri="63d4114e-1bef-4718-838e-9be3cc0e7df4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2026-03-13T12:14:14Z</cp:lastPrinted>
  <dcterms:created xsi:type="dcterms:W3CDTF">2026-03-12T11:00:09Z</dcterms:created>
  <dcterms:modified xsi:type="dcterms:W3CDTF">2026-04-08T10:26:27Z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